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ris\Desktop\PREFEITURA\ESCOLA CRECHE J.E\"/>
    </mc:Choice>
  </mc:AlternateContent>
  <xr:revisionPtr revIDLastSave="0" documentId="13_ncr:1_{1A1E42AF-8AAB-4800-B8BB-60DCFC36466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RONOGRAMA FISICO FINANCEIRO" sheetId="1" r:id="rId1"/>
  </sheets>
  <externalReferences>
    <externalReference r:id="rId2"/>
  </externalReferences>
  <definedNames>
    <definedName name="_xlnm.Print_Area" localSheetId="0">'CRONOGRAMA FISICO FINANCEIRO'!$A$1:$AD$46</definedName>
  </definedNames>
  <calcPr calcId="191029"/>
</workbook>
</file>

<file path=xl/calcChain.xml><?xml version="1.0" encoding="utf-8"?>
<calcChain xmlns="http://schemas.openxmlformats.org/spreadsheetml/2006/main">
  <c r="E34" i="1" l="1"/>
  <c r="AC34" i="1" s="1"/>
  <c r="AC33" i="1" s="1"/>
  <c r="E32" i="1"/>
  <c r="E30" i="1"/>
  <c r="E28" i="1"/>
  <c r="W28" i="1" s="1"/>
  <c r="W27" i="1" s="1"/>
  <c r="E26" i="1"/>
  <c r="T26" i="1" s="1"/>
  <c r="T25" i="1" s="1"/>
  <c r="E24" i="1"/>
  <c r="S24" i="1" s="1"/>
  <c r="S23" i="1" s="1"/>
  <c r="E22" i="1"/>
  <c r="E20" i="1"/>
  <c r="N20" i="1" s="1"/>
  <c r="N19" i="1" s="1"/>
  <c r="E18" i="1"/>
  <c r="M18" i="1" s="1"/>
  <c r="M17" i="1" s="1"/>
  <c r="E16" i="1"/>
  <c r="K16" i="1" s="1"/>
  <c r="K15" i="1" s="1"/>
  <c r="E14" i="1"/>
  <c r="I14" i="1" s="1"/>
  <c r="I13" i="1" s="1"/>
  <c r="E12" i="1"/>
  <c r="F12" i="1" s="1"/>
  <c r="F11" i="1" s="1"/>
  <c r="E10" i="1"/>
  <c r="F10" i="1" s="1"/>
  <c r="E8" i="1"/>
  <c r="AA32" i="1"/>
  <c r="AA31" i="1" s="1"/>
  <c r="Y30" i="1"/>
  <c r="Y29" i="1" s="1"/>
  <c r="P8" i="1"/>
  <c r="P7" i="1" s="1"/>
  <c r="I8" i="1" l="1"/>
  <c r="I7" i="1" s="1"/>
  <c r="W8" i="1"/>
  <c r="W7" i="1" s="1"/>
  <c r="O8" i="1"/>
  <c r="O7" i="1" s="1"/>
  <c r="G12" i="1"/>
  <c r="G11" i="1" s="1"/>
  <c r="O20" i="1"/>
  <c r="O19" i="1" s="1"/>
  <c r="U26" i="1"/>
  <c r="U25" i="1" s="1"/>
  <c r="AB34" i="1"/>
  <c r="AB33" i="1" s="1"/>
  <c r="V28" i="1"/>
  <c r="V27" i="1" s="1"/>
  <c r="G8" i="1"/>
  <c r="G7" i="1" s="1"/>
  <c r="U8" i="1"/>
  <c r="U7" i="1" s="1"/>
  <c r="M8" i="1"/>
  <c r="M7" i="1" s="1"/>
  <c r="H14" i="1"/>
  <c r="H13" i="1" s="1"/>
  <c r="L18" i="1"/>
  <c r="L17" i="1" s="1"/>
  <c r="V8" i="1"/>
  <c r="V7" i="1" s="1"/>
  <c r="AB8" i="1"/>
  <c r="AB7" i="1" s="1"/>
  <c r="T8" i="1"/>
  <c r="T7" i="1" s="1"/>
  <c r="L8" i="1"/>
  <c r="L7" i="1" s="1"/>
  <c r="X30" i="1"/>
  <c r="X29" i="1" s="1"/>
  <c r="N8" i="1"/>
  <c r="N7" i="1" s="1"/>
  <c r="AA8" i="1"/>
  <c r="AA7" i="1" s="1"/>
  <c r="S8" i="1"/>
  <c r="S7" i="1" s="1"/>
  <c r="AC8" i="1"/>
  <c r="AC7" i="1" s="1"/>
  <c r="R24" i="1"/>
  <c r="R23" i="1" s="1"/>
  <c r="F8" i="1"/>
  <c r="F7" i="1" s="1"/>
  <c r="Z8" i="1"/>
  <c r="Z7" i="1" s="1"/>
  <c r="R8" i="1"/>
  <c r="R7" i="1" s="1"/>
  <c r="Z32" i="1"/>
  <c r="Z31" i="1" s="1"/>
  <c r="H8" i="1"/>
  <c r="H7" i="1" s="1"/>
  <c r="K8" i="1"/>
  <c r="K7" i="1" s="1"/>
  <c r="Y8" i="1"/>
  <c r="Y7" i="1" s="1"/>
  <c r="Q8" i="1"/>
  <c r="Q7" i="1" s="1"/>
  <c r="J16" i="1"/>
  <c r="J15" i="1" s="1"/>
  <c r="J8" i="1"/>
  <c r="J7" i="1" s="1"/>
  <c r="X8" i="1"/>
  <c r="X7" i="1" s="1"/>
  <c r="H36" i="1"/>
  <c r="I36" i="1" l="1"/>
  <c r="G36" i="1"/>
  <c r="F36" i="1"/>
  <c r="J36" i="1"/>
  <c r="K36" i="1"/>
  <c r="F9" i="1"/>
  <c r="L36" i="1" l="1"/>
  <c r="M36" i="1" l="1"/>
  <c r="N36" i="1" l="1"/>
  <c r="O36" i="1" l="1"/>
  <c r="R36" i="1" l="1"/>
  <c r="S36" i="1" l="1"/>
  <c r="T36" i="1" l="1"/>
  <c r="U36" i="1" l="1"/>
  <c r="V36" i="1" l="1"/>
  <c r="W36" i="1" l="1"/>
  <c r="X36" i="1" l="1"/>
  <c r="Y36" i="1" l="1"/>
  <c r="Z36" i="1" l="1"/>
  <c r="AA36" i="1" l="1"/>
  <c r="AB36" i="1" l="1"/>
  <c r="AC36" i="1"/>
  <c r="Q22" i="1" l="1"/>
  <c r="P22" i="1"/>
  <c r="E21" i="1" l="1"/>
  <c r="G35" i="1"/>
  <c r="I35" i="1"/>
  <c r="H35" i="1"/>
  <c r="K35" i="1"/>
  <c r="J35" i="1"/>
  <c r="F35" i="1"/>
  <c r="L35" i="1"/>
  <c r="M35" i="1"/>
  <c r="N35" i="1"/>
  <c r="O35" i="1"/>
  <c r="R35" i="1"/>
  <c r="S35" i="1"/>
  <c r="T35" i="1"/>
  <c r="U35" i="1"/>
  <c r="V35" i="1"/>
  <c r="W35" i="1"/>
  <c r="X35" i="1"/>
  <c r="Y35" i="1"/>
  <c r="Z35" i="1"/>
  <c r="AA35" i="1"/>
  <c r="AC35" i="1"/>
  <c r="AB35" i="1"/>
  <c r="P21" i="1"/>
  <c r="P36" i="1"/>
  <c r="P35" i="1" s="1"/>
  <c r="Q21" i="1"/>
  <c r="Q36" i="1"/>
  <c r="Q35" i="1" s="1"/>
  <c r="E7" i="1"/>
  <c r="E19" i="1"/>
  <c r="E15" i="1"/>
  <c r="E29" i="1"/>
  <c r="E25" i="1"/>
  <c r="E11" i="1"/>
  <c r="E27" i="1"/>
  <c r="E13" i="1"/>
  <c r="E31" i="1"/>
  <c r="E23" i="1"/>
  <c r="E9" i="1"/>
  <c r="E17" i="1"/>
  <c r="E33" i="1"/>
  <c r="E35" i="1" l="1"/>
</calcChain>
</file>

<file path=xl/sharedStrings.xml><?xml version="1.0" encoding="utf-8"?>
<sst xmlns="http://schemas.openxmlformats.org/spreadsheetml/2006/main" count="85" uniqueCount="57">
  <si>
    <t>TOTAL</t>
  </si>
  <si>
    <t>FÍSICO/ FINANCEIRO</t>
  </si>
  <si>
    <t>MÊS 1</t>
  </si>
  <si>
    <t>MÊS 2</t>
  </si>
  <si>
    <t>Físico %</t>
  </si>
  <si>
    <t>Financeiro</t>
  </si>
  <si>
    <t>ITEM</t>
  </si>
  <si>
    <t>CÓDIGO</t>
  </si>
  <si>
    <t>ETAPAS/DESCRIÇÃO</t>
  </si>
  <si>
    <t>TOTAL  ETAPAS</t>
  </si>
  <si>
    <t>PREFEITURA: Prefeitura Municipal de Perdizes - MG</t>
  </si>
  <si>
    <t>LOCAL: Perdizes - MG</t>
  </si>
  <si>
    <t>Prefeito Municipal</t>
  </si>
  <si>
    <t>MÊS 3</t>
  </si>
  <si>
    <t>SERVIÇOS PRELIMINARES</t>
  </si>
  <si>
    <t>COBERTURA</t>
  </si>
  <si>
    <t>MÊS 4</t>
  </si>
  <si>
    <t>MÊS 5</t>
  </si>
  <si>
    <t>MÊS 6</t>
  </si>
  <si>
    <t>MÊS 7</t>
  </si>
  <si>
    <t>INFRAESTRUTURA</t>
  </si>
  <si>
    <t>SUPERESTRUTURA</t>
  </si>
  <si>
    <t>PAREDES E PAINÉIS</t>
  </si>
  <si>
    <t>REVESTIMENTO DE PAREDES E TETO</t>
  </si>
  <si>
    <t>PISOS</t>
  </si>
  <si>
    <t>ESQUADRIAS</t>
  </si>
  <si>
    <t>INSTALAÇÕES HIDRO-SANITARIAS</t>
  </si>
  <si>
    <t>PINTURA</t>
  </si>
  <si>
    <t>DIVERSOS</t>
  </si>
  <si>
    <t>MÊS 8</t>
  </si>
  <si>
    <t>MÊS 9</t>
  </si>
  <si>
    <t>MÊS 10</t>
  </si>
  <si>
    <t>MÊS 11</t>
  </si>
  <si>
    <t>LIMPEZA</t>
  </si>
  <si>
    <t xml:space="preserve">                                                 CRONOGRAMA FÍSICO-FINANCEIRO</t>
  </si>
  <si>
    <t>Larissa Menezes de Oliveira</t>
  </si>
  <si>
    <t>CREA MG: 201.447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</si>
  <si>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</si>
  <si>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</si>
  <si>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</si>
  <si>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</si>
  <si>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</si>
  <si>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</si>
  <si>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</si>
  <si>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</si>
  <si>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</si>
  <si>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</si>
  <si>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</si>
  <si>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</si>
  <si>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</si>
  <si>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ADMINISTRAÇÃO LOCAL</t>
  </si>
  <si>
    <t>INSTALAÇÕES ELÉTRICAS, DADOS E SPDA</t>
  </si>
  <si>
    <t>PRAZO DA OBRA: 24 meses</t>
  </si>
  <si>
    <t>OBRA: Construção do CMEI do Bairro Jardim Esperança</t>
  </si>
  <si>
    <t>Fernando Marangoni</t>
  </si>
  <si>
    <t>VALOR DA OBRA: 3.503.929,8399</t>
  </si>
  <si>
    <t>DATA: 28/04/2025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</si>
</sst>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top" wrapText="1"/>
    </xf>
    <xf numFmtId="10" fontId="5" fillId="3" borderId="6" xfId="0" applyNumberFormat="1" applyFont="1" applyFill="1" applyBorder="1" applyAlignment="1">
      <alignment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" fontId="5" fillId="3" borderId="7" xfId="0" applyNumberFormat="1" applyFont="1" applyFill="1" applyBorder="1" applyAlignment="1">
      <alignment vertical="top" wrapText="1"/>
    </xf>
    <xf numFmtId="49" fontId="6" fillId="4" borderId="9" xfId="0" applyNumberFormat="1" applyFont="1" applyFill="1" applyBorder="1" applyAlignment="1">
      <alignment horizontal="center" vertical="top" wrapText="1"/>
    </xf>
    <xf numFmtId="10" fontId="6" fillId="4" borderId="9" xfId="0" applyNumberFormat="1" applyFont="1" applyFill="1" applyBorder="1" applyAlignment="1">
      <alignment vertical="top" wrapText="1"/>
    </xf>
    <xf numFmtId="49" fontId="6" fillId="4" borderId="10" xfId="0" applyNumberFormat="1" applyFont="1" applyFill="1" applyBorder="1" applyAlignment="1">
      <alignment horizontal="center" vertical="top" wrapText="1"/>
    </xf>
    <xf numFmtId="164" fontId="6" fillId="4" borderId="10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44" fontId="5" fillId="3" borderId="7" xfId="1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2" borderId="17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vertical="top" wrapText="1"/>
    </xf>
    <xf numFmtId="44" fontId="5" fillId="3" borderId="6" xfId="1" applyFont="1" applyFill="1" applyBorder="1" applyAlignment="1">
      <alignment vertical="top" wrapText="1"/>
    </xf>
    <xf numFmtId="10" fontId="5" fillId="3" borderId="6" xfId="2" applyNumberFormat="1" applyFont="1" applyFill="1" applyBorder="1" applyAlignment="1">
      <alignment vertical="top" wrapText="1"/>
    </xf>
    <xf numFmtId="0" fontId="3" fillId="2" borderId="0" xfId="0" applyFont="1" applyFill="1"/>
    <xf numFmtId="0" fontId="3" fillId="3" borderId="1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/>
    </xf>
    <xf numFmtId="0" fontId="4" fillId="2" borderId="2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3" fillId="4" borderId="22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aris\Desktop\PREFEITURA\ESCOLA%20CRECHE%20J.E\Planilha%20Digitada.xlsx" TargetMode="External"/><Relationship Id="rId1" Type="http://schemas.openxmlformats.org/officeDocument/2006/relationships/externalLinkPath" Target="Planilha%20Digi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 Orçamentária"/>
      <sheetName val="Planilha1"/>
      <sheetName val="Detalhamento do BDI"/>
    </sheetNames>
    <sheetDataSet>
      <sheetData sheetId="0">
        <row r="15">
          <cell r="M15">
            <v>419791.83069999999</v>
          </cell>
        </row>
        <row r="22">
          <cell r="M22">
            <v>8411.877199999999</v>
          </cell>
        </row>
        <row r="25">
          <cell r="M25">
            <v>83072.441300000006</v>
          </cell>
        </row>
        <row r="32">
          <cell r="M32">
            <v>169500.99710000001</v>
          </cell>
        </row>
        <row r="39">
          <cell r="M39">
            <v>98487.651299999998</v>
          </cell>
        </row>
        <row r="43">
          <cell r="M43">
            <v>184893.01209999999</v>
          </cell>
        </row>
        <row r="48">
          <cell r="M48">
            <v>149618.37959999999</v>
          </cell>
        </row>
        <row r="53">
          <cell r="M53">
            <v>82705.975100000011</v>
          </cell>
        </row>
        <row r="61">
          <cell r="M61">
            <v>100484.20390000001</v>
          </cell>
        </row>
        <row r="69">
          <cell r="M69">
            <v>71758.431700000001</v>
          </cell>
        </row>
        <row r="100">
          <cell r="M100">
            <v>30128.434130987938</v>
          </cell>
        </row>
        <row r="136">
          <cell r="M136">
            <v>77173.698000000004</v>
          </cell>
        </row>
        <row r="144">
          <cell r="M144">
            <v>5787.7205000000004</v>
          </cell>
        </row>
        <row r="148">
          <cell r="M148">
            <v>5165.2894999999999</v>
          </cell>
        </row>
        <row r="152">
          <cell r="M152">
            <v>5114.2637999999997</v>
          </cell>
        </row>
        <row r="154">
          <cell r="M154">
            <v>66206.824999999997</v>
          </cell>
        </row>
        <row r="161">
          <cell r="M161">
            <v>178173.40649999998</v>
          </cell>
        </row>
        <row r="168">
          <cell r="M168">
            <v>77522.631400000013</v>
          </cell>
        </row>
        <row r="172">
          <cell r="M172">
            <v>78374.467900000003</v>
          </cell>
        </row>
        <row r="177">
          <cell r="M177">
            <v>174294.42110000001</v>
          </cell>
        </row>
        <row r="182">
          <cell r="M182">
            <v>102629.66230000001</v>
          </cell>
        </row>
        <row r="190">
          <cell r="M190">
            <v>87092.453100000013</v>
          </cell>
        </row>
        <row r="199">
          <cell r="M199">
            <v>37622.996899999998</v>
          </cell>
        </row>
        <row r="224">
          <cell r="M224">
            <v>102424.39279999996</v>
          </cell>
        </row>
        <row r="262">
          <cell r="M262">
            <v>105178.29459999998</v>
          </cell>
        </row>
        <row r="277">
          <cell r="M277">
            <v>76881.5242</v>
          </cell>
        </row>
        <row r="285">
          <cell r="M285">
            <v>8957.3880000000008</v>
          </cell>
        </row>
        <row r="289">
          <cell r="M289">
            <v>4199.9939999999997</v>
          </cell>
        </row>
        <row r="293">
          <cell r="M293">
            <v>2910.1810999999998</v>
          </cell>
        </row>
        <row r="295">
          <cell r="M295">
            <v>55978.0265</v>
          </cell>
        </row>
        <row r="302">
          <cell r="M302">
            <v>51459.497399999993</v>
          </cell>
        </row>
        <row r="309">
          <cell r="M309">
            <v>53369.0072</v>
          </cell>
        </row>
        <row r="314">
          <cell r="M314">
            <v>66783.984100000001</v>
          </cell>
        </row>
        <row r="319">
          <cell r="M319">
            <v>160160.4705</v>
          </cell>
        </row>
        <row r="326">
          <cell r="M326">
            <v>332863.81659999996</v>
          </cell>
        </row>
        <row r="334">
          <cell r="M334">
            <v>11153.221299999999</v>
          </cell>
        </row>
        <row r="340">
          <cell r="M340">
            <v>11845.523267405282</v>
          </cell>
        </row>
        <row r="362">
          <cell r="M362">
            <v>31856.784589783845</v>
          </cell>
        </row>
        <row r="383">
          <cell r="M383">
            <v>29200.774400000002</v>
          </cell>
        </row>
        <row r="390">
          <cell r="M390">
            <v>91315.290600000022</v>
          </cell>
        </row>
        <row r="397">
          <cell r="M397">
            <v>13381.0699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showGridLines="0" showZeros="0" tabSelected="1" view="pageBreakPreview" zoomScale="70" zoomScaleNormal="75" zoomScaleSheetLayoutView="70" workbookViewId="0">
      <selection activeCell="E5" sqref="E5:H5"/>
    </sheetView>
  </sheetViews>
  <sheetFormatPr defaultRowHeight="15" x14ac:dyDescent="0.2"/>
  <cols>
    <col min="1" max="1" width="11" style="1" customWidth="1"/>
    <col min="2" max="2" width="10.42578125" style="1" customWidth="1"/>
    <col min="3" max="3" width="45.28515625" style="1" bestFit="1" customWidth="1"/>
    <col min="4" max="4" width="34.140625" style="2" bestFit="1" customWidth="1"/>
    <col min="5" max="5" width="19.5703125" style="2" bestFit="1" customWidth="1"/>
    <col min="6" max="7" width="17.5703125" style="1" bestFit="1" customWidth="1"/>
    <col min="8" max="9" width="17.5703125" style="1" customWidth="1"/>
    <col min="10" max="10" width="16.42578125" style="1" customWidth="1"/>
    <col min="11" max="11" width="17.5703125" style="1" customWidth="1"/>
    <col min="12" max="12" width="17.7109375" style="1" customWidth="1"/>
    <col min="13" max="16" width="17.5703125" style="1" customWidth="1"/>
    <col min="17" max="17" width="17.5703125" style="1" bestFit="1" customWidth="1"/>
    <col min="18" max="21" width="16.140625" style="1" bestFit="1" customWidth="1"/>
    <col min="22" max="23" width="17.5703125" style="1" bestFit="1" customWidth="1"/>
    <col min="24" max="26" width="16.140625" style="1" bestFit="1" customWidth="1"/>
    <col min="27" max="27" width="16.42578125" style="1" bestFit="1" customWidth="1"/>
    <col min="28" max="29" width="16.140625" style="1" bestFit="1" customWidth="1"/>
    <col min="30" max="16384" width="9.140625" style="1"/>
  </cols>
  <sheetData>
    <row r="1" spans="1:29" ht="15" customHeight="1" x14ac:dyDescent="0.2">
      <c r="A1" s="46" t="s">
        <v>34</v>
      </c>
      <c r="B1" s="47"/>
      <c r="C1" s="47"/>
      <c r="D1" s="47"/>
      <c r="E1" s="47"/>
      <c r="F1" s="47"/>
      <c r="G1" s="47"/>
      <c r="H1" s="48"/>
    </row>
    <row r="2" spans="1:29" ht="15" customHeight="1" x14ac:dyDescent="0.2">
      <c r="A2" s="49"/>
      <c r="B2" s="50"/>
      <c r="C2" s="50"/>
      <c r="D2" s="50"/>
      <c r="E2" s="50"/>
      <c r="F2" s="50"/>
      <c r="G2" s="50"/>
      <c r="H2" s="51"/>
    </row>
    <row r="3" spans="1:29" ht="53.25" customHeight="1" thickBot="1" x14ac:dyDescent="0.25">
      <c r="A3" s="52"/>
      <c r="B3" s="53"/>
      <c r="C3" s="53"/>
      <c r="D3" s="53"/>
      <c r="E3" s="53"/>
      <c r="F3" s="53"/>
      <c r="G3" s="53"/>
      <c r="H3" s="54"/>
    </row>
    <row r="4" spans="1:29" ht="18" customHeight="1" thickBot="1" x14ac:dyDescent="0.25">
      <c r="A4" s="20" t="s">
        <v>10</v>
      </c>
      <c r="B4" s="18"/>
      <c r="C4" s="19"/>
      <c r="D4" s="24" t="s">
        <v>55</v>
      </c>
      <c r="E4" s="55" t="s">
        <v>56</v>
      </c>
      <c r="F4" s="56"/>
      <c r="G4" s="56"/>
      <c r="H4" s="57"/>
    </row>
    <row r="5" spans="1:29" ht="18" customHeight="1" thickBot="1" x14ac:dyDescent="0.25">
      <c r="A5" s="21" t="s">
        <v>53</v>
      </c>
      <c r="B5" s="22"/>
      <c r="C5" s="23"/>
      <c r="D5" s="25" t="s">
        <v>11</v>
      </c>
      <c r="E5" s="55" t="s">
        <v>52</v>
      </c>
      <c r="F5" s="56"/>
      <c r="G5" s="56"/>
      <c r="H5" s="57"/>
    </row>
    <row r="6" spans="1:29" ht="36" customHeight="1" x14ac:dyDescent="0.2">
      <c r="A6" s="3" t="s">
        <v>6</v>
      </c>
      <c r="B6" s="4" t="s">
        <v>7</v>
      </c>
      <c r="C6" s="4" t="s">
        <v>8</v>
      </c>
      <c r="D6" s="5" t="s">
        <v>1</v>
      </c>
      <c r="E6" s="5" t="s">
        <v>9</v>
      </c>
      <c r="F6" s="4" t="s">
        <v>2</v>
      </c>
      <c r="G6" s="4" t="s">
        <v>3</v>
      </c>
      <c r="H6" s="4" t="s">
        <v>13</v>
      </c>
      <c r="I6" s="4" t="s">
        <v>16</v>
      </c>
      <c r="J6" s="4" t="s">
        <v>17</v>
      </c>
      <c r="K6" s="4" t="s">
        <v>18</v>
      </c>
      <c r="L6" s="4" t="s">
        <v>19</v>
      </c>
      <c r="M6" s="4" t="s">
        <v>29</v>
      </c>
      <c r="N6" s="4" t="s">
        <v>30</v>
      </c>
      <c r="O6" s="4" t="s">
        <v>31</v>
      </c>
      <c r="P6" s="4" t="s">
        <v>32</v>
      </c>
      <c r="Q6" s="4" t="s">
        <v>37</v>
      </c>
      <c r="R6" s="4" t="s">
        <v>38</v>
      </c>
      <c r="S6" s="4" t="s">
        <v>39</v>
      </c>
      <c r="T6" s="4" t="s">
        <v>40</v>
      </c>
      <c r="U6" s="4" t="s">
        <v>41</v>
      </c>
      <c r="V6" s="4" t="s">
        <v>42</v>
      </c>
      <c r="W6" s="4" t="s">
        <v>43</v>
      </c>
      <c r="X6" s="4" t="s">
        <v>44</v>
      </c>
      <c r="Y6" s="4" t="s">
        <v>45</v>
      </c>
      <c r="Z6" s="4" t="s">
        <v>46</v>
      </c>
      <c r="AA6" s="4" t="s">
        <v>47</v>
      </c>
      <c r="AB6" s="4" t="s">
        <v>48</v>
      </c>
      <c r="AC6" s="4" t="s">
        <v>49</v>
      </c>
    </row>
    <row r="7" spans="1:29" x14ac:dyDescent="0.2">
      <c r="A7" s="31">
        <v>1</v>
      </c>
      <c r="B7" s="32"/>
      <c r="C7" s="34" t="s">
        <v>50</v>
      </c>
      <c r="D7" s="6" t="s">
        <v>4</v>
      </c>
      <c r="E7" s="7">
        <f>E8/$E$36</f>
        <v>0.1198060035106127</v>
      </c>
      <c r="F7" s="7">
        <f>F8/$E$8</f>
        <v>4.1666666666666671E-2</v>
      </c>
      <c r="G7" s="7">
        <f t="shared" ref="G7:L7" si="0">G8/$E$8</f>
        <v>4.1666666666666671E-2</v>
      </c>
      <c r="H7" s="7">
        <f t="shared" si="0"/>
        <v>4.1666666666666671E-2</v>
      </c>
      <c r="I7" s="7">
        <f t="shared" si="0"/>
        <v>4.1666666666666671E-2</v>
      </c>
      <c r="J7" s="7">
        <f t="shared" si="0"/>
        <v>4.1666666666666671E-2</v>
      </c>
      <c r="K7" s="7">
        <f t="shared" si="0"/>
        <v>4.1666666666666671E-2</v>
      </c>
      <c r="L7" s="7">
        <f t="shared" si="0"/>
        <v>4.1666666666666671E-2</v>
      </c>
      <c r="M7" s="7">
        <f t="shared" ref="M7" si="1">M8/$E$8</f>
        <v>4.1666666666666671E-2</v>
      </c>
      <c r="N7" s="7">
        <f t="shared" ref="N7" si="2">N8/$E$8</f>
        <v>4.1666666666666671E-2</v>
      </c>
      <c r="O7" s="7">
        <f t="shared" ref="O7" si="3">O8/$E$8</f>
        <v>4.1666666666666671E-2</v>
      </c>
      <c r="P7" s="7">
        <f t="shared" ref="P7" si="4">P8/$E$8</f>
        <v>4.1666666666666671E-2</v>
      </c>
      <c r="Q7" s="7">
        <f t="shared" ref="Q7:R7" si="5">Q8/$E$8</f>
        <v>4.1666666666666671E-2</v>
      </c>
      <c r="R7" s="7">
        <f t="shared" si="5"/>
        <v>4.1666666666666671E-2</v>
      </c>
      <c r="S7" s="7">
        <f t="shared" ref="S7" si="6">S8/$E$8</f>
        <v>4.1666666666666671E-2</v>
      </c>
      <c r="T7" s="7">
        <f t="shared" ref="T7" si="7">T8/$E$8</f>
        <v>4.1666666666666671E-2</v>
      </c>
      <c r="U7" s="7">
        <f t="shared" ref="U7" si="8">U8/$E$8</f>
        <v>4.1666666666666671E-2</v>
      </c>
      <c r="V7" s="7">
        <f t="shared" ref="V7" si="9">V8/$E$8</f>
        <v>4.1666666666666671E-2</v>
      </c>
      <c r="W7" s="7">
        <f t="shared" ref="W7:X7" si="10">W8/$E$8</f>
        <v>4.1666666666666671E-2</v>
      </c>
      <c r="X7" s="7">
        <f t="shared" si="10"/>
        <v>4.1666666666666671E-2</v>
      </c>
      <c r="Y7" s="7">
        <f t="shared" ref="Y7" si="11">Y8/$E$8</f>
        <v>4.1666666666666671E-2</v>
      </c>
      <c r="Z7" s="7">
        <f t="shared" ref="Z7" si="12">Z8/$E$8</f>
        <v>4.1666666666666671E-2</v>
      </c>
      <c r="AA7" s="7">
        <f t="shared" ref="AA7" si="13">AA8/$E$8</f>
        <v>4.1666666666666671E-2</v>
      </c>
      <c r="AB7" s="7">
        <f t="shared" ref="AB7" si="14">AB8/$E$8</f>
        <v>4.1666666666666671E-2</v>
      </c>
      <c r="AC7" s="7">
        <f t="shared" ref="AC7" si="15">AC8/$E$8</f>
        <v>4.1666666666666671E-2</v>
      </c>
    </row>
    <row r="8" spans="1:29" x14ac:dyDescent="0.2">
      <c r="A8" s="31"/>
      <c r="B8" s="33"/>
      <c r="C8" s="34"/>
      <c r="D8" s="8" t="s">
        <v>5</v>
      </c>
      <c r="E8" s="17">
        <f>'[1]Planilha Orçamentária'!$M$15</f>
        <v>419791.83069999999</v>
      </c>
      <c r="F8" s="17">
        <f>$E$8/24</f>
        <v>17491.326279166668</v>
      </c>
      <c r="G8" s="17">
        <f t="shared" ref="G8:AB8" si="16">$E$8/24</f>
        <v>17491.326279166668</v>
      </c>
      <c r="H8" s="17">
        <f t="shared" si="16"/>
        <v>17491.326279166668</v>
      </c>
      <c r="I8" s="17">
        <f t="shared" si="16"/>
        <v>17491.326279166668</v>
      </c>
      <c r="J8" s="17">
        <f t="shared" si="16"/>
        <v>17491.326279166668</v>
      </c>
      <c r="K8" s="17">
        <f t="shared" si="16"/>
        <v>17491.326279166668</v>
      </c>
      <c r="L8" s="17">
        <f t="shared" si="16"/>
        <v>17491.326279166668</v>
      </c>
      <c r="M8" s="17">
        <f t="shared" si="16"/>
        <v>17491.326279166668</v>
      </c>
      <c r="N8" s="17">
        <f t="shared" si="16"/>
        <v>17491.326279166668</v>
      </c>
      <c r="O8" s="17">
        <f t="shared" si="16"/>
        <v>17491.326279166668</v>
      </c>
      <c r="P8" s="17">
        <f t="shared" si="16"/>
        <v>17491.326279166668</v>
      </c>
      <c r="Q8" s="17">
        <f t="shared" si="16"/>
        <v>17491.326279166668</v>
      </c>
      <c r="R8" s="17">
        <f t="shared" si="16"/>
        <v>17491.326279166668</v>
      </c>
      <c r="S8" s="17">
        <f t="shared" si="16"/>
        <v>17491.326279166668</v>
      </c>
      <c r="T8" s="17">
        <f t="shared" si="16"/>
        <v>17491.326279166668</v>
      </c>
      <c r="U8" s="17">
        <f t="shared" si="16"/>
        <v>17491.326279166668</v>
      </c>
      <c r="V8" s="17">
        <f t="shared" si="16"/>
        <v>17491.326279166668</v>
      </c>
      <c r="W8" s="17">
        <f t="shared" si="16"/>
        <v>17491.326279166668</v>
      </c>
      <c r="X8" s="17">
        <f t="shared" si="16"/>
        <v>17491.326279166668</v>
      </c>
      <c r="Y8" s="17">
        <f t="shared" si="16"/>
        <v>17491.326279166668</v>
      </c>
      <c r="Z8" s="17">
        <f t="shared" si="16"/>
        <v>17491.326279166668</v>
      </c>
      <c r="AA8" s="17">
        <f t="shared" si="16"/>
        <v>17491.326279166668</v>
      </c>
      <c r="AB8" s="17">
        <f t="shared" si="16"/>
        <v>17491.326279166668</v>
      </c>
      <c r="AC8" s="17">
        <f>$E$8/24</f>
        <v>17491.326279166668</v>
      </c>
    </row>
    <row r="9" spans="1:29" x14ac:dyDescent="0.2">
      <c r="A9" s="31">
        <v>2</v>
      </c>
      <c r="B9" s="32"/>
      <c r="C9" s="34" t="s">
        <v>14</v>
      </c>
      <c r="D9" s="6" t="s">
        <v>4</v>
      </c>
      <c r="E9" s="7">
        <f>E10/$E$36</f>
        <v>4.6908251166550416E-3</v>
      </c>
      <c r="F9" s="7">
        <f>F10/E10</f>
        <v>1</v>
      </c>
      <c r="G9" s="29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29" x14ac:dyDescent="0.2">
      <c r="A10" s="31"/>
      <c r="B10" s="33"/>
      <c r="C10" s="34"/>
      <c r="D10" s="8" t="s">
        <v>5</v>
      </c>
      <c r="E10" s="17">
        <f>'[1]Planilha Orçamentária'!$M$22+'[1]Planilha Orçamentária'!$M$152+'[1]Planilha Orçamentária'!$M$293</f>
        <v>16436.322099999998</v>
      </c>
      <c r="F10" s="17">
        <f>E10</f>
        <v>16436.322099999998</v>
      </c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</row>
    <row r="11" spans="1:29" x14ac:dyDescent="0.2">
      <c r="A11" s="31">
        <v>3</v>
      </c>
      <c r="B11" s="32"/>
      <c r="C11" s="34" t="s">
        <v>20</v>
      </c>
      <c r="D11" s="6" t="s">
        <v>4</v>
      </c>
      <c r="E11" s="7">
        <f>E12/$E$36</f>
        <v>5.8579167442992505E-2</v>
      </c>
      <c r="F11" s="7">
        <f>F12/E12</f>
        <v>0.5</v>
      </c>
      <c r="G11" s="7">
        <f>G12/E12</f>
        <v>0.5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</row>
    <row r="12" spans="1:29" x14ac:dyDescent="0.2">
      <c r="A12" s="31"/>
      <c r="B12" s="33"/>
      <c r="C12" s="34"/>
      <c r="D12" s="8" t="s">
        <v>5</v>
      </c>
      <c r="E12" s="17">
        <f>'[1]Planilha Orçamentária'!$M$25+'[1]Planilha Orçamentária'!$M$154+'[1]Planilha Orçamentária'!$M$295</f>
        <v>205257.29280000002</v>
      </c>
      <c r="F12" s="17">
        <f>E12/2</f>
        <v>102628.64640000001</v>
      </c>
      <c r="G12" s="17">
        <f>E12/2</f>
        <v>102628.64640000001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x14ac:dyDescent="0.2">
      <c r="A13" s="31">
        <v>4</v>
      </c>
      <c r="B13" s="32"/>
      <c r="C13" s="34" t="s">
        <v>21</v>
      </c>
      <c r="D13" s="6" t="s">
        <v>4</v>
      </c>
      <c r="E13" s="7">
        <f>E14/$E$36</f>
        <v>0.11391035758050196</v>
      </c>
      <c r="F13" s="7"/>
      <c r="G13" s="28"/>
      <c r="H13" s="7">
        <f>H14/E14</f>
        <v>0.5</v>
      </c>
      <c r="I13" s="29">
        <f>I14/E14</f>
        <v>0.5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x14ac:dyDescent="0.2">
      <c r="A14" s="31"/>
      <c r="B14" s="33"/>
      <c r="C14" s="34"/>
      <c r="D14" s="8" t="s">
        <v>5</v>
      </c>
      <c r="E14" s="17">
        <f>'[1]Planilha Orçamentária'!$M$32+'[1]Planilha Orçamentária'!$M$161+'[1]Planilha Orçamentária'!$M$302</f>
        <v>399133.90099999995</v>
      </c>
      <c r="F14" s="17"/>
      <c r="G14" s="28"/>
      <c r="H14" s="17">
        <f>E14/2</f>
        <v>199566.95049999998</v>
      </c>
      <c r="I14" s="28">
        <f>E14/2</f>
        <v>199566.95049999998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x14ac:dyDescent="0.2">
      <c r="A15" s="31">
        <v>5</v>
      </c>
      <c r="B15" s="32"/>
      <c r="C15" s="34" t="s">
        <v>22</v>
      </c>
      <c r="D15" s="6" t="s">
        <v>4</v>
      </c>
      <c r="E15" s="7">
        <f>E16/$E$36</f>
        <v>6.5463436878218526E-2</v>
      </c>
      <c r="F15" s="7"/>
      <c r="G15" s="29"/>
      <c r="H15" s="28"/>
      <c r="I15" s="7"/>
      <c r="J15" s="7">
        <f>J16/E16</f>
        <v>0.5</v>
      </c>
      <c r="K15" s="7">
        <f>K16/E16</f>
        <v>0.5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x14ac:dyDescent="0.2">
      <c r="A16" s="31"/>
      <c r="B16" s="33"/>
      <c r="C16" s="34"/>
      <c r="D16" s="8" t="s">
        <v>5</v>
      </c>
      <c r="E16" s="17">
        <f>'[1]Planilha Orçamentária'!$M$39+'[1]Planilha Orçamentária'!$M$168+'[1]Planilha Orçamentária'!$M$309</f>
        <v>229379.2899</v>
      </c>
      <c r="F16" s="17"/>
      <c r="G16" s="28"/>
      <c r="H16" s="28"/>
      <c r="I16" s="17"/>
      <c r="J16" s="17">
        <f>E16/2</f>
        <v>114689.64495</v>
      </c>
      <c r="K16" s="17">
        <f>E16/2</f>
        <v>114689.64495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</row>
    <row r="17" spans="1:29" x14ac:dyDescent="0.2">
      <c r="A17" s="31">
        <v>6</v>
      </c>
      <c r="B17" s="32"/>
      <c r="C17" s="34" t="s">
        <v>23</v>
      </c>
      <c r="D17" s="6" t="s">
        <v>4</v>
      </c>
      <c r="E17" s="7">
        <f>E18/$E$36</f>
        <v>9.4194655481292244E-2</v>
      </c>
      <c r="F17" s="7"/>
      <c r="G17" s="28"/>
      <c r="H17" s="28"/>
      <c r="I17" s="7"/>
      <c r="J17" s="7"/>
      <c r="K17" s="7"/>
      <c r="L17" s="7">
        <f>L18/E18</f>
        <v>0.5</v>
      </c>
      <c r="M17" s="7">
        <f>M18/E18</f>
        <v>0.5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x14ac:dyDescent="0.2">
      <c r="A18" s="31"/>
      <c r="B18" s="33"/>
      <c r="C18" s="34"/>
      <c r="D18" s="8" t="s">
        <v>5</v>
      </c>
      <c r="E18" s="17">
        <f>'[1]Planilha Orçamentária'!$M$43+'[1]Planilha Orçamentária'!$M$172+'[1]Planilha Orçamentária'!$M$314</f>
        <v>330051.46409999998</v>
      </c>
      <c r="F18" s="17"/>
      <c r="G18" s="28"/>
      <c r="H18" s="28"/>
      <c r="I18" s="9"/>
      <c r="J18" s="17"/>
      <c r="K18" s="17"/>
      <c r="L18" s="17">
        <f>E18/2</f>
        <v>165025.73204999999</v>
      </c>
      <c r="M18" s="17">
        <f>E18/2</f>
        <v>165025.73204999999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</row>
    <row r="19" spans="1:29" x14ac:dyDescent="0.2">
      <c r="A19" s="31">
        <v>7</v>
      </c>
      <c r="B19" s="32"/>
      <c r="C19" s="34" t="s">
        <v>24</v>
      </c>
      <c r="D19" s="6" t="s">
        <v>4</v>
      </c>
      <c r="E19" s="7">
        <f>E20/$E$36</f>
        <v>0.13815153080057538</v>
      </c>
      <c r="F19" s="7"/>
      <c r="G19" s="28"/>
      <c r="H19" s="28"/>
      <c r="I19" s="7"/>
      <c r="J19" s="7"/>
      <c r="K19" s="7"/>
      <c r="L19" s="7"/>
      <c r="M19" s="7"/>
      <c r="N19" s="7">
        <f>N20/E20</f>
        <v>0.5</v>
      </c>
      <c r="O19" s="7">
        <f>O20/E20</f>
        <v>0.5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x14ac:dyDescent="0.2">
      <c r="A20" s="31"/>
      <c r="B20" s="33"/>
      <c r="C20" s="34"/>
      <c r="D20" s="8" t="s">
        <v>5</v>
      </c>
      <c r="E20" s="17">
        <f>'[1]Planilha Orçamentária'!$M$48+'[1]Planilha Orçamentária'!$M$177+'[1]Planilha Orçamentária'!$M$319</f>
        <v>484073.27120000002</v>
      </c>
      <c r="F20" s="17"/>
      <c r="G20" s="28"/>
      <c r="H20" s="28"/>
      <c r="I20" s="9"/>
      <c r="J20" s="9"/>
      <c r="K20" s="9"/>
      <c r="L20" s="17"/>
      <c r="M20" s="9"/>
      <c r="N20" s="17">
        <f>E20/2</f>
        <v>242036.63560000001</v>
      </c>
      <c r="O20" s="17">
        <f>E20/2</f>
        <v>242036.63560000001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</row>
    <row r="21" spans="1:29" x14ac:dyDescent="0.2">
      <c r="A21" s="31">
        <v>8</v>
      </c>
      <c r="B21" s="32"/>
      <c r="C21" s="34" t="s">
        <v>15</v>
      </c>
      <c r="D21" s="6" t="s">
        <v>4</v>
      </c>
      <c r="E21" s="7">
        <f>E22/$E$36</f>
        <v>0.14789093323135405</v>
      </c>
      <c r="F21" s="7"/>
      <c r="G21" s="28"/>
      <c r="H21" s="28"/>
      <c r="I21" s="7"/>
      <c r="J21" s="7"/>
      <c r="K21" s="7"/>
      <c r="L21" s="7"/>
      <c r="M21" s="7"/>
      <c r="N21" s="7"/>
      <c r="O21" s="7"/>
      <c r="P21" s="7">
        <f>P22/E22</f>
        <v>0.5</v>
      </c>
      <c r="Q21" s="7">
        <f>Q22/E22</f>
        <v>0.5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x14ac:dyDescent="0.2">
      <c r="A22" s="31"/>
      <c r="B22" s="33"/>
      <c r="C22" s="34"/>
      <c r="D22" s="8" t="s">
        <v>5</v>
      </c>
      <c r="E22" s="17">
        <f>'[1]Planilha Orçamentária'!$M$53+'[1]Planilha Orçamentária'!$M$182+'[1]Planilha Orçamentária'!$M$326</f>
        <v>518199.45399999997</v>
      </c>
      <c r="F22" s="17"/>
      <c r="G22" s="28"/>
      <c r="H22" s="28"/>
      <c r="I22" s="17"/>
      <c r="J22" s="17"/>
      <c r="K22" s="9"/>
      <c r="L22" s="9"/>
      <c r="M22" s="9"/>
      <c r="N22" s="9"/>
      <c r="O22" s="9"/>
      <c r="P22" s="17">
        <f>E22/2</f>
        <v>259099.72699999998</v>
      </c>
      <c r="Q22" s="17">
        <f>E22/2</f>
        <v>259099.72699999998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</row>
    <row r="23" spans="1:29" x14ac:dyDescent="0.2">
      <c r="A23" s="31">
        <v>9</v>
      </c>
      <c r="B23" s="32"/>
      <c r="C23" s="34" t="s">
        <v>25</v>
      </c>
      <c r="D23" s="6" t="s">
        <v>4</v>
      </c>
      <c r="E23" s="7">
        <f>E24/$E$36</f>
        <v>5.6716283538848382E-2</v>
      </c>
      <c r="F23" s="7"/>
      <c r="G23" s="28"/>
      <c r="H23" s="28"/>
      <c r="I23" s="7"/>
      <c r="J23" s="7"/>
      <c r="K23" s="7"/>
      <c r="L23" s="7"/>
      <c r="M23" s="7"/>
      <c r="N23" s="7"/>
      <c r="O23" s="7"/>
      <c r="P23" s="7"/>
      <c r="Q23" s="7"/>
      <c r="R23" s="7">
        <f>R24/E24</f>
        <v>0.5</v>
      </c>
      <c r="S23" s="7">
        <f>S24/E24</f>
        <v>0.5</v>
      </c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x14ac:dyDescent="0.2">
      <c r="A24" s="31"/>
      <c r="B24" s="33"/>
      <c r="C24" s="34"/>
      <c r="D24" s="8" t="s">
        <v>5</v>
      </c>
      <c r="E24" s="17">
        <f>'[1]Planilha Orçamentária'!$M$61+'[1]Planilha Orçamentária'!$M$190+'[1]Planilha Orçamentária'!$M$334</f>
        <v>198729.87830000001</v>
      </c>
      <c r="F24" s="17"/>
      <c r="G24" s="28"/>
      <c r="H24" s="28"/>
      <c r="I24" s="9"/>
      <c r="J24" s="9"/>
      <c r="K24" s="9"/>
      <c r="L24" s="9"/>
      <c r="M24" s="17"/>
      <c r="N24" s="9"/>
      <c r="O24" s="9"/>
      <c r="P24" s="9"/>
      <c r="Q24" s="9"/>
      <c r="R24" s="17">
        <f>E24/2</f>
        <v>99364.939150000006</v>
      </c>
      <c r="S24" s="17">
        <f>E24/2</f>
        <v>99364.939150000006</v>
      </c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x14ac:dyDescent="0.2">
      <c r="A25" s="31">
        <v>10</v>
      </c>
      <c r="B25" s="32"/>
      <c r="C25" s="34" t="s">
        <v>26</v>
      </c>
      <c r="D25" s="6" t="s">
        <v>4</v>
      </c>
      <c r="E25" s="7">
        <f>E26/$E$36</f>
        <v>3.4597425578265867E-2</v>
      </c>
      <c r="F25" s="7"/>
      <c r="G25" s="28"/>
      <c r="H25" s="28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>
        <f>T26/E26</f>
        <v>0.5</v>
      </c>
      <c r="U25" s="7">
        <f>U26/E26</f>
        <v>0.5</v>
      </c>
      <c r="V25" s="7"/>
      <c r="W25" s="7"/>
      <c r="X25" s="7"/>
      <c r="Y25" s="7"/>
      <c r="Z25" s="7"/>
      <c r="AA25" s="7"/>
      <c r="AB25" s="7"/>
      <c r="AC25" s="7"/>
    </row>
    <row r="26" spans="1:29" x14ac:dyDescent="0.2">
      <c r="A26" s="31"/>
      <c r="B26" s="33"/>
      <c r="C26" s="34"/>
      <c r="D26" s="8" t="s">
        <v>5</v>
      </c>
      <c r="E26" s="17">
        <f>'[1]Planilha Orçamentária'!$M$69+'[1]Planilha Orçamentária'!$M$199+'[1]Planilha Orçamentária'!$M$340</f>
        <v>121226.95186740528</v>
      </c>
      <c r="F26" s="17"/>
      <c r="G26" s="28"/>
      <c r="H26" s="28"/>
      <c r="I26" s="9"/>
      <c r="J26" s="9"/>
      <c r="K26" s="9"/>
      <c r="L26" s="9"/>
      <c r="M26" s="17"/>
      <c r="N26" s="17"/>
      <c r="O26" s="9"/>
      <c r="P26" s="9"/>
      <c r="Q26" s="9"/>
      <c r="R26" s="9"/>
      <c r="S26" s="9"/>
      <c r="T26" s="17">
        <f>E26/2</f>
        <v>60613.475933702641</v>
      </c>
      <c r="U26" s="17">
        <f>E26/2</f>
        <v>60613.475933702641</v>
      </c>
      <c r="V26" s="9"/>
      <c r="W26" s="9"/>
      <c r="X26" s="9"/>
      <c r="Y26" s="9"/>
      <c r="Z26" s="9"/>
      <c r="AA26" s="9"/>
      <c r="AB26" s="9"/>
      <c r="AC26" s="9"/>
    </row>
    <row r="27" spans="1:29" x14ac:dyDescent="0.2">
      <c r="A27" s="31">
        <v>11</v>
      </c>
      <c r="B27" s="32"/>
      <c r="C27" s="34" t="s">
        <v>51</v>
      </c>
      <c r="D27" s="6" t="s">
        <v>4</v>
      </c>
      <c r="E27" s="7">
        <f>E28/$E$36</f>
        <v>7.6938728353209723E-2</v>
      </c>
      <c r="F27" s="7"/>
      <c r="G27" s="28"/>
      <c r="H27" s="28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>
        <f>V28/E28</f>
        <v>0.5</v>
      </c>
      <c r="W27" s="7">
        <f>W28/E28</f>
        <v>0.5</v>
      </c>
      <c r="X27" s="7"/>
      <c r="Y27" s="7"/>
      <c r="Z27" s="7"/>
      <c r="AA27" s="7"/>
      <c r="AB27" s="7"/>
      <c r="AC27" s="7"/>
    </row>
    <row r="28" spans="1:29" x14ac:dyDescent="0.2">
      <c r="A28" s="31"/>
      <c r="B28" s="33"/>
      <c r="C28" s="34"/>
      <c r="D28" s="8" t="s">
        <v>5</v>
      </c>
      <c r="E28" s="17">
        <f>'[1]Planilha Orçamentária'!$M$100+'[1]Planilha Orçamentária'!$M$224+'[1]Planilha Orçamentária'!$M$262+'[1]Planilha Orçamentária'!$M$362</f>
        <v>269587.90612077172</v>
      </c>
      <c r="F28" s="17"/>
      <c r="G28" s="28"/>
      <c r="H28" s="28"/>
      <c r="I28" s="9"/>
      <c r="J28" s="9"/>
      <c r="K28" s="9"/>
      <c r="L28" s="9"/>
      <c r="M28" s="9"/>
      <c r="N28" s="17"/>
      <c r="O28" s="17"/>
      <c r="P28" s="17"/>
      <c r="Q28" s="17"/>
      <c r="R28" s="17"/>
      <c r="S28" s="17"/>
      <c r="T28" s="17"/>
      <c r="U28" s="17"/>
      <c r="V28" s="17">
        <f>E28/2</f>
        <v>134793.95306038586</v>
      </c>
      <c r="W28" s="17">
        <f>E28/2</f>
        <v>134793.95306038586</v>
      </c>
      <c r="X28" s="17"/>
      <c r="Y28" s="17"/>
      <c r="Z28" s="17"/>
      <c r="AA28" s="17"/>
      <c r="AB28" s="17"/>
      <c r="AC28" s="17"/>
    </row>
    <row r="29" spans="1:29" x14ac:dyDescent="0.2">
      <c r="A29" s="31">
        <v>12</v>
      </c>
      <c r="B29" s="32"/>
      <c r="C29" s="34" t="s">
        <v>27</v>
      </c>
      <c r="D29" s="6" t="s">
        <v>4</v>
      </c>
      <c r="E29" s="7">
        <f>E30/$E$36</f>
        <v>5.23001329858905E-2</v>
      </c>
      <c r="F29" s="7"/>
      <c r="G29" s="28"/>
      <c r="H29" s="28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>
        <f>X30/E30</f>
        <v>0.5</v>
      </c>
      <c r="Y29" s="7">
        <f>Y30/E30</f>
        <v>0.5</v>
      </c>
      <c r="Z29" s="7"/>
      <c r="AA29" s="7"/>
      <c r="AB29" s="7"/>
      <c r="AC29" s="7"/>
    </row>
    <row r="30" spans="1:29" x14ac:dyDescent="0.2">
      <c r="A30" s="31"/>
      <c r="B30" s="33"/>
      <c r="C30" s="34"/>
      <c r="D30" s="8" t="s">
        <v>5</v>
      </c>
      <c r="E30" s="17">
        <f>'[1]Planilha Orçamentária'!$M$136+'[1]Planilha Orçamentária'!$M$277+'[1]Planilha Orçamentária'!$M$383</f>
        <v>183255.99660000001</v>
      </c>
      <c r="F30" s="17"/>
      <c r="G30" s="28"/>
      <c r="H30" s="28"/>
      <c r="I30" s="9"/>
      <c r="J30" s="9"/>
      <c r="K30" s="9"/>
      <c r="L30" s="9"/>
      <c r="M30" s="9"/>
      <c r="N30" s="9"/>
      <c r="O30" s="17"/>
      <c r="P30" s="17"/>
      <c r="Q30" s="17"/>
      <c r="R30" s="17"/>
      <c r="S30" s="17"/>
      <c r="T30" s="17"/>
      <c r="U30" s="17"/>
      <c r="V30" s="17"/>
      <c r="W30" s="17"/>
      <c r="X30" s="17">
        <f>E30/2</f>
        <v>91627.998300000007</v>
      </c>
      <c r="Y30" s="17">
        <f>E30/2</f>
        <v>91627.998300000007</v>
      </c>
      <c r="Z30" s="17"/>
      <c r="AA30" s="17"/>
      <c r="AB30" s="17"/>
      <c r="AC30" s="17"/>
    </row>
    <row r="31" spans="1:29" x14ac:dyDescent="0.2">
      <c r="A31" s="31">
        <v>13</v>
      </c>
      <c r="B31" s="32"/>
      <c r="C31" s="34" t="s">
        <v>28</v>
      </c>
      <c r="D31" s="6" t="s">
        <v>4</v>
      </c>
      <c r="E31" s="7">
        <f>E32/$E$36</f>
        <v>3.0268984810217239E-2</v>
      </c>
      <c r="F31" s="7"/>
      <c r="G31" s="28"/>
      <c r="H31" s="28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>Z32/E32</f>
        <v>0.5</v>
      </c>
      <c r="AA31" s="7">
        <f>AA32/E32</f>
        <v>0.5</v>
      </c>
      <c r="AB31" s="7"/>
      <c r="AC31" s="7"/>
    </row>
    <row r="32" spans="1:29" x14ac:dyDescent="0.2">
      <c r="A32" s="31"/>
      <c r="B32" s="33"/>
      <c r="C32" s="34"/>
      <c r="D32" s="8" t="s">
        <v>5</v>
      </c>
      <c r="E32" s="17">
        <f>'[1]Planilha Orçamentária'!$M$144+'[1]Planilha Orçamentária'!$M$285+'[1]Planilha Orçamentária'!$M$390</f>
        <v>106060.39910000002</v>
      </c>
      <c r="F32" s="17"/>
      <c r="G32" s="28"/>
      <c r="H32" s="28"/>
      <c r="I32" s="9"/>
      <c r="J32" s="9"/>
      <c r="K32" s="9"/>
      <c r="L32" s="9"/>
      <c r="M32" s="17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7">
        <f>E32/2</f>
        <v>53030.199550000012</v>
      </c>
      <c r="AA32" s="17">
        <f>E32/2</f>
        <v>53030.199550000012</v>
      </c>
      <c r="AB32" s="9"/>
      <c r="AC32" s="9"/>
    </row>
    <row r="33" spans="1:29" x14ac:dyDescent="0.2">
      <c r="A33" s="31">
        <v>14</v>
      </c>
      <c r="B33" s="32"/>
      <c r="C33" s="34" t="s">
        <v>33</v>
      </c>
      <c r="D33" s="6" t="s">
        <v>4</v>
      </c>
      <c r="E33" s="7">
        <f>E34/$E$36</f>
        <v>6.4916691941095395E-3</v>
      </c>
      <c r="F33" s="7"/>
      <c r="G33" s="28"/>
      <c r="H33" s="2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>
        <f>AB34/E34</f>
        <v>0.5</v>
      </c>
      <c r="AC33" s="7">
        <f>AC34/E34</f>
        <v>0.5</v>
      </c>
    </row>
    <row r="34" spans="1:29" x14ac:dyDescent="0.2">
      <c r="A34" s="31"/>
      <c r="B34" s="33"/>
      <c r="C34" s="34"/>
      <c r="D34" s="8" t="s">
        <v>5</v>
      </c>
      <c r="E34" s="17">
        <f>'[1]Planilha Orçamentária'!$M$148+'[1]Planilha Orçamentária'!$M$289+'[1]Planilha Orçamentária'!$M$397</f>
        <v>22746.3534</v>
      </c>
      <c r="F34" s="17"/>
      <c r="G34" s="28"/>
      <c r="H34" s="28"/>
      <c r="I34" s="9"/>
      <c r="J34" s="9"/>
      <c r="K34" s="9"/>
      <c r="L34" s="9"/>
      <c r="M34" s="17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17">
        <f>E34/2</f>
        <v>11373.1767</v>
      </c>
      <c r="AC34" s="17">
        <f>E34/2</f>
        <v>11373.1767</v>
      </c>
    </row>
    <row r="35" spans="1:29" ht="15.75" x14ac:dyDescent="0.2">
      <c r="A35" s="39" t="s">
        <v>0</v>
      </c>
      <c r="B35" s="40"/>
      <c r="C35" s="41"/>
      <c r="D35" s="10" t="s">
        <v>4</v>
      </c>
      <c r="E35" s="11">
        <f>E31+E29+E27+E25+E23+E21+E19+E17+E15+E13+E11+E9+E33+E7</f>
        <v>1.0000001345027438</v>
      </c>
      <c r="F35" s="11">
        <f>F36/$E$36</f>
        <v>3.8972325651093494E-2</v>
      </c>
      <c r="G35" s="11">
        <f t="shared" ref="G35:AC35" si="17">G36/$E$36</f>
        <v>3.4281500534438451E-2</v>
      </c>
      <c r="H35" s="11">
        <f t="shared" si="17"/>
        <v>6.1947095603193177E-2</v>
      </c>
      <c r="I35" s="11">
        <f t="shared" si="17"/>
        <v>6.1947095603193177E-2</v>
      </c>
      <c r="J35" s="11">
        <f t="shared" si="17"/>
        <v>3.7723635252051461E-2</v>
      </c>
      <c r="K35" s="11">
        <f t="shared" si="17"/>
        <v>3.7723635252051461E-2</v>
      </c>
      <c r="L35" s="11">
        <f t="shared" si="17"/>
        <v>5.2089244553588321E-2</v>
      </c>
      <c r="M35" s="11">
        <f t="shared" si="17"/>
        <v>5.2089244553588321E-2</v>
      </c>
      <c r="N35" s="11">
        <f t="shared" si="17"/>
        <v>7.4067682213229888E-2</v>
      </c>
      <c r="O35" s="11">
        <f t="shared" si="17"/>
        <v>7.4067682213229888E-2</v>
      </c>
      <c r="P35" s="11">
        <f t="shared" si="17"/>
        <v>7.8937383428619209E-2</v>
      </c>
      <c r="Q35" s="11">
        <f t="shared" si="17"/>
        <v>7.8937383428619209E-2</v>
      </c>
      <c r="R35" s="11">
        <f t="shared" si="17"/>
        <v>3.3350058582366386E-2</v>
      </c>
      <c r="S35" s="11">
        <f t="shared" si="17"/>
        <v>3.3350058582366386E-2</v>
      </c>
      <c r="T35" s="11">
        <f t="shared" si="17"/>
        <v>2.2290629602075129E-2</v>
      </c>
      <c r="U35" s="11">
        <f t="shared" si="17"/>
        <v>2.2290629602075129E-2</v>
      </c>
      <c r="V35" s="11">
        <f t="shared" si="17"/>
        <v>4.346128098954706E-2</v>
      </c>
      <c r="W35" s="11">
        <f t="shared" si="17"/>
        <v>4.346128098954706E-2</v>
      </c>
      <c r="X35" s="11">
        <f t="shared" si="17"/>
        <v>3.1141983305887445E-2</v>
      </c>
      <c r="Y35" s="11">
        <f t="shared" si="17"/>
        <v>3.1141983305887445E-2</v>
      </c>
      <c r="Z35" s="11">
        <f t="shared" si="17"/>
        <v>2.0126409218050818E-2</v>
      </c>
      <c r="AA35" s="11">
        <f t="shared" si="17"/>
        <v>2.0126409218050818E-2</v>
      </c>
      <c r="AB35" s="11">
        <f t="shared" si="17"/>
        <v>8.237751409996965E-3</v>
      </c>
      <c r="AC35" s="11">
        <f t="shared" si="17"/>
        <v>8.237751409996965E-3</v>
      </c>
    </row>
    <row r="36" spans="1:29" ht="16.5" thickBot="1" x14ac:dyDescent="0.25">
      <c r="A36" s="42"/>
      <c r="B36" s="43"/>
      <c r="C36" s="44"/>
      <c r="D36" s="12" t="s">
        <v>5</v>
      </c>
      <c r="E36" s="13">
        <v>3503929.8399</v>
      </c>
      <c r="F36" s="13">
        <f>F32+F30+F28+F26+F24+F22+F20+F18+F16+F14+F12+F10+F34+F8</f>
        <v>136556.2947791667</v>
      </c>
      <c r="G36" s="13">
        <f t="shared" ref="G36:AC36" si="18">G32+G30+G28+G26+G24+G22+G20+G18+G16+G14+G12+G10+G34+G8</f>
        <v>120119.97267916668</v>
      </c>
      <c r="H36" s="13">
        <f t="shared" si="18"/>
        <v>217058.27677916666</v>
      </c>
      <c r="I36" s="13">
        <f t="shared" si="18"/>
        <v>217058.27677916666</v>
      </c>
      <c r="J36" s="13">
        <f t="shared" si="18"/>
        <v>132180.97122916667</v>
      </c>
      <c r="K36" s="13">
        <f t="shared" si="18"/>
        <v>132180.97122916667</v>
      </c>
      <c r="L36" s="13">
        <f t="shared" si="18"/>
        <v>182517.05832916667</v>
      </c>
      <c r="M36" s="13">
        <f t="shared" si="18"/>
        <v>182517.05832916667</v>
      </c>
      <c r="N36" s="13">
        <f t="shared" si="18"/>
        <v>259527.96187916669</v>
      </c>
      <c r="O36" s="13">
        <f t="shared" si="18"/>
        <v>259527.96187916669</v>
      </c>
      <c r="P36" s="13">
        <f t="shared" si="18"/>
        <v>276591.05327916663</v>
      </c>
      <c r="Q36" s="13">
        <f t="shared" si="18"/>
        <v>276591.05327916663</v>
      </c>
      <c r="R36" s="13">
        <f t="shared" si="18"/>
        <v>116856.26542916667</v>
      </c>
      <c r="S36" s="13">
        <f t="shared" si="18"/>
        <v>116856.26542916667</v>
      </c>
      <c r="T36" s="13">
        <f t="shared" si="18"/>
        <v>78104.802212869312</v>
      </c>
      <c r="U36" s="13">
        <f t="shared" si="18"/>
        <v>78104.802212869312</v>
      </c>
      <c r="V36" s="13">
        <f t="shared" si="18"/>
        <v>152285.27933955254</v>
      </c>
      <c r="W36" s="13">
        <f t="shared" si="18"/>
        <v>152285.27933955254</v>
      </c>
      <c r="X36" s="13">
        <f t="shared" si="18"/>
        <v>109119.32457916667</v>
      </c>
      <c r="Y36" s="13">
        <f t="shared" si="18"/>
        <v>109119.32457916667</v>
      </c>
      <c r="Z36" s="13">
        <f t="shared" si="18"/>
        <v>70521.525829166683</v>
      </c>
      <c r="AA36" s="13">
        <f t="shared" si="18"/>
        <v>70521.525829166683</v>
      </c>
      <c r="AB36" s="13">
        <f t="shared" si="18"/>
        <v>28864.502979166668</v>
      </c>
      <c r="AC36" s="13">
        <f t="shared" si="18"/>
        <v>28864.502979166668</v>
      </c>
    </row>
    <row r="37" spans="1:29" ht="1.5" customHeight="1" x14ac:dyDescent="0.2">
      <c r="A37" s="14"/>
      <c r="B37" s="14"/>
      <c r="C37" s="14"/>
      <c r="D37" s="15"/>
      <c r="E37" s="15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29" ht="1.5" customHeight="1" x14ac:dyDescent="0.2">
      <c r="A38" s="14"/>
      <c r="B38" s="14"/>
      <c r="C38" s="14"/>
      <c r="D38" s="15"/>
      <c r="E38" s="15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29" ht="1.5" customHeight="1" x14ac:dyDescent="0.2">
      <c r="A39" s="14"/>
      <c r="B39" s="14"/>
      <c r="C39" s="14"/>
      <c r="D39" s="15"/>
      <c r="E39" s="15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29" ht="41.25" customHeight="1" x14ac:dyDescent="0.25">
      <c r="A40" s="16"/>
      <c r="B40" s="14"/>
      <c r="C40" s="14"/>
      <c r="D40" s="1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1:29" ht="38.25" customHeight="1" x14ac:dyDescent="0.25">
      <c r="A41" s="16"/>
      <c r="B41" s="14"/>
      <c r="C41" s="14"/>
      <c r="D41" s="1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1:29" ht="15.75" x14ac:dyDescent="0.25">
      <c r="A42" s="30"/>
      <c r="B42" s="45" t="s">
        <v>35</v>
      </c>
      <c r="C42" s="4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1:29" ht="15" customHeight="1" x14ac:dyDescent="0.2">
      <c r="B43" s="38" t="s">
        <v>36</v>
      </c>
      <c r="C43" s="38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1:29" ht="75.75" customHeight="1" x14ac:dyDescent="0.25">
      <c r="A44" s="30"/>
      <c r="B44" s="37"/>
      <c r="C44" s="37"/>
      <c r="D44" s="1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1:29" x14ac:dyDescent="0.2">
      <c r="B45" s="36" t="s">
        <v>54</v>
      </c>
      <c r="C45" s="3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1:29" s="26" customFormat="1" ht="96" customHeight="1" x14ac:dyDescent="0.2">
      <c r="B46" s="35" t="s">
        <v>12</v>
      </c>
      <c r="C46" s="35"/>
      <c r="D46" s="27"/>
      <c r="E46" s="27"/>
    </row>
  </sheetData>
  <mergeCells count="51">
    <mergeCell ref="A7:A8"/>
    <mergeCell ref="B7:B8"/>
    <mergeCell ref="C7:C8"/>
    <mergeCell ref="A1:H3"/>
    <mergeCell ref="E4:H4"/>
    <mergeCell ref="E5:H5"/>
    <mergeCell ref="B46:C46"/>
    <mergeCell ref="B45:C45"/>
    <mergeCell ref="B44:C44"/>
    <mergeCell ref="B43:C43"/>
    <mergeCell ref="A35:C36"/>
    <mergeCell ref="B42:C42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1:A22"/>
    <mergeCell ref="B21:B22"/>
    <mergeCell ref="C21:C22"/>
    <mergeCell ref="A23:A24"/>
    <mergeCell ref="B23:B24"/>
    <mergeCell ref="C23:C24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3:A34"/>
    <mergeCell ref="B33:B34"/>
    <mergeCell ref="C33:C34"/>
    <mergeCell ref="A31:A32"/>
    <mergeCell ref="B31:B32"/>
    <mergeCell ref="C31:C32"/>
  </mergeCells>
  <phoneticPr fontId="2" type="noConversion"/>
  <printOptions horizontalCentered="1"/>
  <pageMargins left="0.23622047244094491" right="0.23622047244094491" top="1.1811023622047245" bottom="0.39370078740157483" header="0.31496062992125984" footer="0.31496062992125984"/>
  <pageSetup paperSize="9" scale="50" fitToWidth="0" orientation="landscape" horizont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Larissa Menezes</cp:lastModifiedBy>
  <cp:lastPrinted>2025-06-02T10:54:46Z</cp:lastPrinted>
  <dcterms:created xsi:type="dcterms:W3CDTF">2006-09-22T13:55:22Z</dcterms:created>
  <dcterms:modified xsi:type="dcterms:W3CDTF">2025-06-02T10:55:52Z</dcterms:modified>
</cp:coreProperties>
</file>